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63" i="1" l="1"/>
  <c r="H34" i="1"/>
  <c r="H58" i="1" l="1"/>
  <c r="H53" i="1"/>
  <c r="H45" i="1"/>
  <c r="H31" i="1"/>
  <c r="H28" i="1"/>
  <c r="H27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<sst xmlns="http://schemas.openxmlformats.org/spreadsheetml/2006/main" count="218" uniqueCount="121">
  <si>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</si>
  <si>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</si>
  <si>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</si>
  <si>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</si>
  <si>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</si>
  <si>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</si>
  <si>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</si>
  <si>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</si>
  <si>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</si>
  <si>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</si>
  <si>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</si>
  <si>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</si>
  <si>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</si>
  <si>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</si>
  <si>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</si>
  <si>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</si>
  <si>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</si>
  <si>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</si>
  <si>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</si>
  <si>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</si>
  <si>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</si>
  <si>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</si>
  <si>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</si>
  <si>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</si>
  <si>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</si>
  <si>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</si>
  <si>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</si>
  <si>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</si>
  <si>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</si>
  <si>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</si>
  <si>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</si>
  <si>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</si>
  <si>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</si>
  <si>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</si>
  <si>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</si>
  <si>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</si>
  <si>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</si>
  <si>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</si>
  <si>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</si>
  <si>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</si>
  <si>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</si>
  <si>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</si>
  <si>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</si>
  <si>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</si>
  <si>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</si>
  <si>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</si>
  <si>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</si>
  <si>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</si>
  <si>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</si>
  <si>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</si>
  <si>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</si>
  <si>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</si>
  <si>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</si>
  <si>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</si>
  <si>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</si>
  <si>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</si>
  <si>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</si>
  <si>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</si>
  <si>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</si>
  <si>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</si>
  <si>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</si>
  <si>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</si>
  <si>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</si>
  <si>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</si>
  <si>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</si>
  <si>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</si>
  <si>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</si>
  <si>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</si>
  <si>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</si>
  <si>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</si>
  <si>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</si>
  <si>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</si>
  <si>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</si>
  <si>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</si>
  <si>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</si>
  <si>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</si>
  <si>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</si>
  <si>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</si>
  <si>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</si>
  <si>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</si>
  <si>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</si>
  <si>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</si>
  <si>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</si>
  <si>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</si>
  <si>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</si>
  <si>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</si>
  <si>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</si>
  <si>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</si>
  <si>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</si>
  <si>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</si>
  <si>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</si>
  <si>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</si>
  <si>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</si>
  <si>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</si>
  <si>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</si>
  <si>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</si>
  <si>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</si>
  <si>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</si>
  <si>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</si>
  <si>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</si>
  <si>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</si>
  <si>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</si>
  <si>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</si>
  <si>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</si>
  <si>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</si>
  <si>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</si>
  <si>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</si>
  <si>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</si>
  <si>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</si>
  <si>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</si>
  <si>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</si>
  <si>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</si>
  <si>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</si>
  <si>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</si>
  <si>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</si>
  <si>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</si>
  <si>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</si>
  <si>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</si>
  <si>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</si>
  <si>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</si>
  <si>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164 по ул. Волгоградская.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</si>
</sst>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86" zoomScaleNormal="100" zoomScaleSheetLayoutView="86" workbookViewId="0">
      <pane ySplit="3" topLeftCell="A67" activePane="bottomLeft" state="frozen"/>
      <selection pane="bottomLeft" activeCell="E8" sqref="E8:E9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3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40" t="s">
        <v>120</v>
      </c>
      <c r="B1" s="40"/>
      <c r="C1" s="40"/>
      <c r="D1" s="40"/>
      <c r="E1" s="40"/>
      <c r="F1" s="40"/>
      <c r="G1" s="40"/>
      <c r="H1" s="40"/>
      <c r="I1" s="4">
        <v>621</v>
      </c>
      <c r="J1" s="5" t="s">
        <v>107</v>
      </c>
      <c r="K1" s="5">
        <v>16</v>
      </c>
    </row>
    <row r="2" spans="1:13" s="6" customFormat="1" x14ac:dyDescent="0.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s="6" customFormat="1" ht="119.25" customHeight="1" x14ac:dyDescent="0.3">
      <c r="A3" s="47"/>
      <c r="B3" s="28"/>
      <c r="C3" s="28"/>
      <c r="D3" s="28"/>
      <c r="E3" s="28"/>
      <c r="F3" s="28"/>
      <c r="G3" s="28"/>
      <c r="H3" s="44"/>
      <c r="I3"/>
      <c r="J3"/>
      <c r="K3"/>
    </row>
    <row r="4" spans="1:13" s="6" customFormat="1" ht="15" thickBot="1" x14ac:dyDescent="0.35">
      <c r="A4" s="45" t="s">
        <v>72</v>
      </c>
      <c r="B4" s="46"/>
      <c r="C4" s="46"/>
      <c r="D4" s="46"/>
      <c r="E4" s="46"/>
      <c r="F4" s="46"/>
      <c r="G4" s="46"/>
      <c r="H4" s="2"/>
      <c r="I4"/>
      <c r="J4"/>
      <c r="K4"/>
    </row>
    <row r="5" spans="1:13" s="6" customFormat="1" x14ac:dyDescent="0.3">
      <c r="A5" s="57" t="s">
        <v>73</v>
      </c>
      <c r="B5" s="58"/>
      <c r="C5" s="58"/>
      <c r="D5" s="58"/>
      <c r="E5" s="58"/>
      <c r="F5" s="58"/>
      <c r="G5" s="58"/>
      <c r="H5" s="7"/>
      <c r="I5"/>
      <c r="J5"/>
      <c r="K5"/>
    </row>
    <row r="6" spans="1:13" s="6" customFormat="1" ht="26.4" x14ac:dyDescent="0.3">
      <c r="A6" s="47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24* 5440/I1</f>
        <v>210.2415458937198</v>
      </c>
      <c r="I6"/>
      <c r="J6"/>
      <c r="K6"/>
    </row>
    <row r="7" spans="1:13" s="6" customFormat="1" ht="39.6" x14ac:dyDescent="0.3">
      <c r="A7" s="47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6.4" x14ac:dyDescent="0.3">
      <c r="A8" s="47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431* 32 /I1</f>
        <v>22.209339774557165</v>
      </c>
      <c r="I8"/>
      <c r="J8"/>
      <c r="K8"/>
    </row>
    <row r="9" spans="1:13" s="6" customFormat="1" ht="39.6" x14ac:dyDescent="0.3">
      <c r="A9" s="47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 x14ac:dyDescent="0.3">
      <c r="A10" s="53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28" t="s">
        <v>78</v>
      </c>
      <c r="H10" s="29" t="s">
        <v>108</v>
      </c>
      <c r="I10"/>
      <c r="J10"/>
      <c r="K10"/>
      <c r="M10" s="9"/>
    </row>
    <row r="11" spans="1:13" s="6" customFormat="1" ht="37.5" customHeight="1" x14ac:dyDescent="0.3">
      <c r="A11" s="54"/>
      <c r="B11" s="32"/>
      <c r="C11" s="32"/>
      <c r="D11" s="32"/>
      <c r="E11" s="32"/>
      <c r="F11" s="32"/>
      <c r="G11" s="28"/>
      <c r="H11" s="30"/>
      <c r="I11"/>
      <c r="J11"/>
      <c r="K11"/>
      <c r="M11" s="9"/>
    </row>
    <row r="12" spans="1:13" s="6" customFormat="1" ht="37.5" customHeight="1" x14ac:dyDescent="0.3">
      <c r="A12" s="53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109</v>
      </c>
      <c r="H12" s="31" t="s">
        <v>109</v>
      </c>
      <c r="I12"/>
      <c r="J12"/>
      <c r="K12"/>
      <c r="M12" s="9"/>
    </row>
    <row r="13" spans="1:13" s="6" customFormat="1" ht="35.1" customHeight="1" x14ac:dyDescent="0.3">
      <c r="A13" s="54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s="6" customFormat="1" ht="35.1" customHeight="1" x14ac:dyDescent="0.3">
      <c r="A14" s="53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109</v>
      </c>
      <c r="H14" s="31" t="s">
        <v>109</v>
      </c>
      <c r="I14"/>
      <c r="J14"/>
      <c r="K14"/>
    </row>
    <row r="15" spans="1:13" s="6" customFormat="1" ht="63" customHeight="1" thickBot="1" x14ac:dyDescent="0.35">
      <c r="A15" s="55"/>
      <c r="B15" s="56"/>
      <c r="C15" s="56"/>
      <c r="D15" s="56"/>
      <c r="E15" s="56"/>
      <c r="F15" s="56"/>
      <c r="G15" s="32"/>
      <c r="H15" s="32"/>
      <c r="I15"/>
      <c r="J15"/>
      <c r="K15"/>
    </row>
    <row r="16" spans="1:13" s="6" customFormat="1" x14ac:dyDescent="0.3">
      <c r="A16" s="50" t="s">
        <v>85</v>
      </c>
      <c r="B16" s="51"/>
      <c r="C16" s="51"/>
      <c r="D16" s="51"/>
      <c r="E16" s="51"/>
      <c r="F16" s="51"/>
      <c r="G16" s="11"/>
      <c r="H16" s="3"/>
      <c r="I16"/>
      <c r="J16"/>
      <c r="K16"/>
    </row>
    <row r="17" spans="1:14" s="6" customFormat="1" x14ac:dyDescent="0.3">
      <c r="A17" s="47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9">
        <f>8* 1070/I1</f>
        <v>13.784219001610307</v>
      </c>
      <c r="I17"/>
      <c r="J17"/>
      <c r="K17"/>
      <c r="L17" s="12"/>
    </row>
    <row r="18" spans="1:14" s="6" customFormat="1" ht="26.4" x14ac:dyDescent="0.3">
      <c r="A18" s="47"/>
      <c r="B18" s="35"/>
      <c r="C18" s="8" t="s">
        <v>17</v>
      </c>
      <c r="D18" s="35"/>
      <c r="E18" s="35"/>
      <c r="F18" s="35"/>
      <c r="G18" s="35"/>
      <c r="H18" s="30"/>
      <c r="I18"/>
      <c r="J18"/>
      <c r="K18"/>
    </row>
    <row r="19" spans="1:14" s="6" customFormat="1" ht="26.4" x14ac:dyDescent="0.3">
      <c r="A19" s="47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 x14ac:dyDescent="0.3">
      <c r="A20" s="53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33" t="s">
        <v>108</v>
      </c>
      <c r="I20"/>
      <c r="J20"/>
      <c r="K20"/>
      <c r="N20" s="9"/>
    </row>
    <row r="21" spans="1:14" s="6" customFormat="1" ht="69.900000000000006" customHeight="1" x14ac:dyDescent="0.3">
      <c r="A21" s="54"/>
      <c r="B21" s="32"/>
      <c r="C21" s="32"/>
      <c r="D21" s="32"/>
      <c r="E21" s="32"/>
      <c r="F21" s="32"/>
      <c r="G21" s="32"/>
      <c r="H21" s="34"/>
      <c r="I21"/>
      <c r="J21"/>
      <c r="K21"/>
    </row>
    <row r="22" spans="1:14" s="6" customFormat="1" ht="83.25" customHeight="1" x14ac:dyDescent="0.3">
      <c r="A22" s="53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" t="s">
        <v>106</v>
      </c>
      <c r="I22"/>
      <c r="J22"/>
      <c r="K22"/>
    </row>
    <row r="23" spans="1:14" s="6" customFormat="1" ht="15.6" customHeight="1" x14ac:dyDescent="0.3">
      <c r="A23" s="54"/>
      <c r="B23" s="32"/>
      <c r="C23" s="32"/>
      <c r="D23" s="32"/>
      <c r="E23" s="32"/>
      <c r="F23" s="32"/>
      <c r="G23" s="32"/>
      <c r="H23" s="2"/>
      <c r="I23"/>
      <c r="J23"/>
      <c r="K23"/>
    </row>
    <row r="24" spans="1:14" s="6" customFormat="1" ht="15" thickBot="1" x14ac:dyDescent="0.35">
      <c r="A24" s="45" t="s">
        <v>19</v>
      </c>
      <c r="B24" s="46"/>
      <c r="C24" s="46"/>
      <c r="D24" s="46"/>
      <c r="E24" s="46"/>
      <c r="F24" s="46"/>
      <c r="G24" s="13"/>
      <c r="H24" s="2"/>
      <c r="I24"/>
      <c r="J24"/>
      <c r="K24"/>
    </row>
    <row r="25" spans="1:14" s="6" customFormat="1" ht="26.4" x14ac:dyDescent="0.3">
      <c r="A25" s="48">
        <v>9</v>
      </c>
      <c r="B25" s="36" t="s">
        <v>20</v>
      </c>
      <c r="C25" s="14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">
        <f>2*2.72* 7404 /I1</f>
        <v>64.859516908212569</v>
      </c>
      <c r="I25"/>
      <c r="J25"/>
      <c r="K25"/>
    </row>
    <row r="26" spans="1:14" s="6" customFormat="1" ht="26.4" x14ac:dyDescent="0.3">
      <c r="A26" s="47"/>
      <c r="B26" s="35"/>
      <c r="C26" s="8" t="s">
        <v>22</v>
      </c>
      <c r="D26" s="35"/>
      <c r="E26" s="35"/>
      <c r="F26" s="35"/>
      <c r="G26" s="35"/>
      <c r="H26" s="1">
        <f>2*720/I1</f>
        <v>2.318840579710145</v>
      </c>
      <c r="I26"/>
      <c r="J26"/>
      <c r="K26"/>
    </row>
    <row r="27" spans="1:14" s="6" customFormat="1" ht="26.4" x14ac:dyDescent="0.3">
      <c r="A27" s="47"/>
      <c r="B27" s="35"/>
      <c r="C27" s="8" t="s">
        <v>23</v>
      </c>
      <c r="D27" s="35"/>
      <c r="E27" s="35"/>
      <c r="F27" s="35"/>
      <c r="G27" s="35"/>
      <c r="H27" s="1">
        <f>2* 2300/I1</f>
        <v>7.4074074074074074</v>
      </c>
      <c r="I27"/>
      <c r="J27"/>
      <c r="K27"/>
    </row>
    <row r="28" spans="1:14" s="6" customFormat="1" ht="26.4" x14ac:dyDescent="0.3">
      <c r="A28" s="47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1*1.5*7404/I1</f>
        <v>17.884057971014492</v>
      </c>
      <c r="I28"/>
      <c r="J28"/>
      <c r="K28"/>
    </row>
    <row r="29" spans="1:14" s="6" customFormat="1" x14ac:dyDescent="0.3">
      <c r="A29" s="47"/>
      <c r="B29" s="35"/>
      <c r="C29" s="8"/>
      <c r="D29" s="35"/>
      <c r="E29" s="35"/>
      <c r="F29" s="35"/>
      <c r="G29" s="35"/>
      <c r="H29" s="1"/>
      <c r="I29"/>
      <c r="J29"/>
      <c r="K29"/>
    </row>
    <row r="30" spans="1:14" s="6" customFormat="1" ht="26.4" x14ac:dyDescent="0.3">
      <c r="A30" s="47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3.25" customHeight="1" x14ac:dyDescent="0.3">
      <c r="A31" s="47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23.845410628019323</v>
      </c>
      <c r="I31"/>
      <c r="J31"/>
      <c r="K31"/>
    </row>
    <row r="32" spans="1:14" s="6" customFormat="1" x14ac:dyDescent="0.3">
      <c r="A32" s="47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26.4" x14ac:dyDescent="0.3">
      <c r="A33" s="47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2.5" customHeight="1" x14ac:dyDescent="0.3">
      <c r="A34" s="47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14*91/I1</f>
        <v>2.0515297906602252</v>
      </c>
      <c r="I34"/>
      <c r="J34"/>
      <c r="K34"/>
    </row>
    <row r="35" spans="1:11" s="6" customFormat="1" ht="24" customHeight="1" thickBot="1" x14ac:dyDescent="0.35">
      <c r="A35" s="49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 s="6" customFormat="1" x14ac:dyDescent="0.3">
      <c r="A36" s="50" t="s">
        <v>35</v>
      </c>
      <c r="B36" s="51"/>
      <c r="C36" s="51"/>
      <c r="D36" s="51"/>
      <c r="E36" s="51"/>
      <c r="F36" s="51"/>
      <c r="G36" s="51"/>
      <c r="H36" s="3"/>
      <c r="I36"/>
      <c r="J36"/>
      <c r="K36"/>
    </row>
    <row r="37" spans="1:11" s="6" customFormat="1" ht="15" thickBot="1" x14ac:dyDescent="0.35">
      <c r="A37" s="45" t="s">
        <v>73</v>
      </c>
      <c r="B37" s="46"/>
      <c r="C37" s="46"/>
      <c r="D37" s="46"/>
      <c r="E37" s="46"/>
      <c r="F37" s="46"/>
      <c r="G37" s="46"/>
      <c r="H37" s="2"/>
      <c r="I37"/>
      <c r="J37"/>
      <c r="K37"/>
    </row>
    <row r="38" spans="1:11" s="6" customFormat="1" ht="27.6" x14ac:dyDescent="0.3">
      <c r="A38" s="48">
        <v>13</v>
      </c>
      <c r="B38" s="36" t="s">
        <v>99</v>
      </c>
      <c r="C38" s="14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1" t="s">
        <v>108</v>
      </c>
      <c r="I38"/>
      <c r="J38"/>
      <c r="K38"/>
    </row>
    <row r="39" spans="1:11" s="6" customFormat="1" ht="39.6" x14ac:dyDescent="0.3">
      <c r="A39" s="47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6.4" x14ac:dyDescent="0.3">
      <c r="A40" s="47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110</v>
      </c>
      <c r="H40" s="35" t="s">
        <v>110</v>
      </c>
      <c r="I40"/>
      <c r="J40"/>
      <c r="K40"/>
    </row>
    <row r="41" spans="1:11" s="6" customFormat="1" ht="71.25" customHeight="1" x14ac:dyDescent="0.3">
      <c r="A41" s="47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7.6" x14ac:dyDescent="0.3">
      <c r="A42" s="47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 t="s">
        <v>108</v>
      </c>
      <c r="I42"/>
      <c r="J42"/>
      <c r="K42"/>
    </row>
    <row r="43" spans="1:11" s="6" customFormat="1" x14ac:dyDescent="0.3">
      <c r="A43" s="47"/>
      <c r="B43" s="35"/>
      <c r="C43" s="8" t="s">
        <v>39</v>
      </c>
      <c r="D43" s="35"/>
      <c r="E43" s="35"/>
      <c r="F43" s="35"/>
      <c r="G43" s="35"/>
      <c r="H43" s="29"/>
      <c r="I43"/>
      <c r="J43"/>
      <c r="K43"/>
    </row>
    <row r="44" spans="1:11" s="6" customFormat="1" x14ac:dyDescent="0.3">
      <c r="A44" s="47"/>
      <c r="B44" s="35"/>
      <c r="C44" s="8" t="s">
        <v>40</v>
      </c>
      <c r="D44" s="35"/>
      <c r="E44" s="35"/>
      <c r="F44" s="35"/>
      <c r="G44" s="35"/>
      <c r="H44" s="30"/>
      <c r="I44"/>
      <c r="J44"/>
      <c r="K44"/>
    </row>
    <row r="45" spans="1:11" s="6" customFormat="1" ht="26.4" x14ac:dyDescent="0.3">
      <c r="A45" s="47"/>
      <c r="B45" s="35"/>
      <c r="C45" s="8" t="s">
        <v>36</v>
      </c>
      <c r="D45" s="35"/>
      <c r="E45" s="35"/>
      <c r="F45" s="35"/>
      <c r="G45" s="35"/>
      <c r="H45" s="1">
        <f>24* 6631/I1</f>
        <v>256.27053140096621</v>
      </c>
      <c r="I45"/>
      <c r="J45"/>
      <c r="K45"/>
    </row>
    <row r="46" spans="1:11" s="6" customFormat="1" ht="39.6" x14ac:dyDescent="0.3">
      <c r="A46" s="47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 x14ac:dyDescent="0.3">
      <c r="A47" s="47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110</v>
      </c>
      <c r="H47" s="35" t="s">
        <v>110</v>
      </c>
      <c r="I47"/>
      <c r="J47"/>
      <c r="K47"/>
    </row>
    <row r="48" spans="1:11" s="6" customFormat="1" ht="40.200000000000003" thickBot="1" x14ac:dyDescent="0.35">
      <c r="A48" s="49"/>
      <c r="B48" s="37"/>
      <c r="C48" s="15" t="s">
        <v>15</v>
      </c>
      <c r="D48" s="37"/>
      <c r="E48" s="37"/>
      <c r="F48" s="37"/>
      <c r="G48" s="35"/>
      <c r="H48" s="35"/>
      <c r="I48"/>
      <c r="J48"/>
      <c r="K48"/>
    </row>
    <row r="49" spans="1:13" s="6" customFormat="1" ht="15" thickBot="1" x14ac:dyDescent="0.35">
      <c r="A49" s="41" t="s">
        <v>46</v>
      </c>
      <c r="B49" s="42"/>
      <c r="C49" s="42"/>
      <c r="D49" s="42"/>
      <c r="E49" s="42"/>
      <c r="F49" s="42"/>
      <c r="G49" s="16"/>
      <c r="H49" s="17"/>
      <c r="I49"/>
      <c r="J49"/>
      <c r="K49"/>
    </row>
    <row r="50" spans="1:13" s="6" customFormat="1" ht="27.6" x14ac:dyDescent="0.3">
      <c r="A50" s="48">
        <v>17</v>
      </c>
      <c r="B50" s="36" t="s">
        <v>47</v>
      </c>
      <c r="C50" s="14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1" t="s">
        <v>108</v>
      </c>
      <c r="I50"/>
      <c r="J50"/>
      <c r="K50"/>
    </row>
    <row r="51" spans="1:13" s="6" customFormat="1" x14ac:dyDescent="0.3">
      <c r="A51" s="47"/>
      <c r="B51" s="35"/>
      <c r="C51" s="8" t="s">
        <v>39</v>
      </c>
      <c r="D51" s="35"/>
      <c r="E51" s="35"/>
      <c r="F51" s="35"/>
      <c r="G51" s="35"/>
      <c r="H51" s="29"/>
      <c r="I51"/>
      <c r="J51"/>
      <c r="K51"/>
    </row>
    <row r="52" spans="1:13" s="6" customFormat="1" x14ac:dyDescent="0.3">
      <c r="A52" s="47"/>
      <c r="B52" s="35"/>
      <c r="C52" s="8" t="s">
        <v>40</v>
      </c>
      <c r="D52" s="35"/>
      <c r="E52" s="35"/>
      <c r="F52" s="35"/>
      <c r="G52" s="35"/>
      <c r="H52" s="30"/>
      <c r="I52"/>
      <c r="J52"/>
      <c r="K52"/>
    </row>
    <row r="53" spans="1:13" s="6" customFormat="1" ht="26.4" x14ac:dyDescent="0.3">
      <c r="A53" s="47"/>
      <c r="B53" s="35"/>
      <c r="C53" s="8" t="s">
        <v>48</v>
      </c>
      <c r="D53" s="35"/>
      <c r="E53" s="35"/>
      <c r="F53" s="35"/>
      <c r="G53" s="35"/>
      <c r="H53" s="1">
        <f>16* 6631 /I1</f>
        <v>170.84702093397746</v>
      </c>
      <c r="I53"/>
      <c r="J53"/>
      <c r="K53"/>
    </row>
    <row r="54" spans="1:13" s="6" customFormat="1" ht="27" thickBot="1" x14ac:dyDescent="0.35">
      <c r="A54" s="49"/>
      <c r="B54" s="37"/>
      <c r="C54" s="15" t="s">
        <v>49</v>
      </c>
      <c r="D54" s="37"/>
      <c r="E54" s="37"/>
      <c r="F54" s="37"/>
      <c r="G54" s="37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5" t="s">
        <v>108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" thickBot="1" x14ac:dyDescent="0.35">
      <c r="A57" s="41" t="s">
        <v>85</v>
      </c>
      <c r="B57" s="42"/>
      <c r="C57" s="42"/>
      <c r="D57" s="42"/>
      <c r="E57" s="42"/>
      <c r="F57" s="42"/>
      <c r="G57" s="16"/>
      <c r="H57" s="17"/>
      <c r="I57"/>
      <c r="J57"/>
      <c r="K57"/>
    </row>
    <row r="58" spans="1:13" s="6" customFormat="1" ht="26.4" x14ac:dyDescent="0.3">
      <c r="A58" s="48">
        <v>20</v>
      </c>
      <c r="B58" s="36" t="s">
        <v>50</v>
      </c>
      <c r="C58" s="14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1">
        <f>8*600/I1</f>
        <v>7.7294685990338161</v>
      </c>
      <c r="I58"/>
      <c r="J58"/>
      <c r="K58"/>
    </row>
    <row r="59" spans="1:13" s="6" customFormat="1" ht="57.75" customHeight="1" x14ac:dyDescent="0.3">
      <c r="A59" s="47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9.6" x14ac:dyDescent="0.3">
      <c r="A60" s="47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110</v>
      </c>
      <c r="H60" s="33" t="s">
        <v>117</v>
      </c>
      <c r="I60"/>
      <c r="J60"/>
      <c r="K60"/>
      <c r="M60" s="9"/>
    </row>
    <row r="61" spans="1:13" s="6" customFormat="1" ht="36" customHeight="1" x14ac:dyDescent="0.3">
      <c r="A61" s="47"/>
      <c r="B61" s="35"/>
      <c r="C61" s="8" t="s">
        <v>52</v>
      </c>
      <c r="D61" s="35"/>
      <c r="E61" s="35"/>
      <c r="F61" s="35"/>
      <c r="G61" s="35"/>
      <c r="H61" s="34"/>
      <c r="I61"/>
      <c r="J61"/>
      <c r="K61"/>
    </row>
    <row r="62" spans="1:13" s="6" customFormat="1" ht="15" thickBot="1" x14ac:dyDescent="0.35">
      <c r="A62" s="41" t="s">
        <v>19</v>
      </c>
      <c r="B62" s="42"/>
      <c r="C62" s="42"/>
      <c r="D62" s="42"/>
      <c r="E62" s="42"/>
      <c r="F62" s="42"/>
      <c r="G62" s="42"/>
      <c r="H62" s="17"/>
      <c r="I62"/>
      <c r="J62"/>
      <c r="K62"/>
    </row>
    <row r="63" spans="1:13" s="6" customFormat="1" ht="26.4" x14ac:dyDescent="0.3">
      <c r="A63" s="48">
        <v>22</v>
      </c>
      <c r="B63" s="36" t="s">
        <v>57</v>
      </c>
      <c r="C63" s="14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1">
        <f>5.72*857/I1</f>
        <v>7.8937842190016099</v>
      </c>
      <c r="I63"/>
      <c r="J63"/>
      <c r="K63"/>
    </row>
    <row r="64" spans="1:13" s="6" customFormat="1" ht="26.4" x14ac:dyDescent="0.3">
      <c r="A64" s="47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6.4" x14ac:dyDescent="0.3">
      <c r="A65" s="47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118</v>
      </c>
      <c r="H65" s="35" t="s">
        <v>118</v>
      </c>
      <c r="I65"/>
      <c r="J65"/>
      <c r="K65"/>
    </row>
    <row r="66" spans="1:11" s="6" customFormat="1" ht="26.4" x14ac:dyDescent="0.3">
      <c r="A66" s="47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6.4" x14ac:dyDescent="0.3">
      <c r="A67" s="47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9" t="s">
        <v>108</v>
      </c>
      <c r="I67"/>
      <c r="J67"/>
      <c r="K67"/>
    </row>
    <row r="68" spans="1:11" s="6" customFormat="1" ht="26.4" x14ac:dyDescent="0.3">
      <c r="A68" s="47"/>
      <c r="B68" s="35"/>
      <c r="C68" s="8" t="s">
        <v>22</v>
      </c>
      <c r="D68" s="35"/>
      <c r="E68" s="35"/>
      <c r="F68" s="35"/>
      <c r="G68" s="35"/>
      <c r="H68" s="30"/>
      <c r="I68"/>
      <c r="J68"/>
      <c r="K68"/>
    </row>
    <row r="69" spans="1:11" s="6" customFormat="1" ht="27" thickBot="1" x14ac:dyDescent="0.35">
      <c r="A69" s="49"/>
      <c r="B69" s="37"/>
      <c r="C69" s="15" t="s">
        <v>62</v>
      </c>
      <c r="D69" s="37"/>
      <c r="E69" s="37"/>
      <c r="F69" s="37"/>
      <c r="G69" s="37"/>
      <c r="H69" s="1"/>
      <c r="I69"/>
      <c r="J69"/>
      <c r="K69"/>
    </row>
    <row r="70" spans="1:11" s="6" customFormat="1" ht="15" thickBot="1" x14ac:dyDescent="0.35">
      <c r="A70" s="41" t="s">
        <v>63</v>
      </c>
      <c r="B70" s="42"/>
      <c r="C70" s="42"/>
      <c r="D70" s="42"/>
      <c r="E70" s="42"/>
      <c r="F70" s="42"/>
      <c r="G70" s="16"/>
      <c r="H70" s="17"/>
      <c r="I70"/>
      <c r="J70"/>
      <c r="K70"/>
    </row>
    <row r="71" spans="1:11" s="6" customFormat="1" ht="39.6" x14ac:dyDescent="0.3">
      <c r="A71" s="48">
        <v>25</v>
      </c>
      <c r="B71" s="36" t="s">
        <v>64</v>
      </c>
      <c r="C71" s="14" t="s">
        <v>65</v>
      </c>
      <c r="D71" s="14" t="s">
        <v>67</v>
      </c>
      <c r="E71" s="36" t="s">
        <v>76</v>
      </c>
      <c r="F71" s="36" t="s">
        <v>89</v>
      </c>
      <c r="G71" s="36" t="s">
        <v>110</v>
      </c>
      <c r="H71" s="36" t="s">
        <v>110</v>
      </c>
      <c r="I71"/>
      <c r="J71"/>
      <c r="K71"/>
    </row>
    <row r="72" spans="1:11" s="6" customFormat="1" ht="52.8" x14ac:dyDescent="0.3">
      <c r="A72" s="47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7" thickBot="1" x14ac:dyDescent="0.35">
      <c r="A73" s="49"/>
      <c r="B73" s="37"/>
      <c r="C73" s="15" t="s">
        <v>66</v>
      </c>
      <c r="D73" s="18"/>
      <c r="E73" s="37"/>
      <c r="F73" s="37"/>
      <c r="G73" s="37"/>
      <c r="H73" s="37"/>
      <c r="I73"/>
      <c r="J73"/>
      <c r="K73"/>
    </row>
    <row r="74" spans="1:11" ht="402" customHeight="1" x14ac:dyDescent="0.3">
      <c r="A74" s="19"/>
      <c r="B74" s="38" t="s">
        <v>119</v>
      </c>
      <c r="C74" s="39"/>
      <c r="D74" s="39"/>
      <c r="E74" s="39"/>
      <c r="F74" s="39"/>
      <c r="G74" s="39"/>
      <c r="H74" s="39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5"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A22:A23"/>
    <mergeCell ref="B22:B23"/>
    <mergeCell ref="C22:C23"/>
    <mergeCell ref="D22:D23"/>
    <mergeCell ref="E22:E23"/>
    <mergeCell ref="F22:F23"/>
    <mergeCell ref="G22:G23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H51:H52"/>
    <mergeCell ref="H67:H68"/>
    <mergeCell ref="H43:H44"/>
    <mergeCell ref="H40:H41"/>
  </mergeCells>
  <pageMargins left="0" right="0" top="0" bottom="0" header="0" footer="0"/>
  <pageSetup paperSize="9" scale="70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2018-05-15T08:15:54Z</cp:lastPrinted>
  <dcterms:created xsi:type="dcterms:W3CDTF">2017-03-11T10:48:09Z</dcterms:created>
  <dcterms:modified xsi:type="dcterms:W3CDTF">2023-02-15T07:12:43Z</dcterms:modified>
</cp:coreProperties>
</file>